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\Desktop\Excel 2016(1)\Excel 본문예제\Chapter03\"/>
    </mc:Choice>
  </mc:AlternateContent>
  <bookViews>
    <workbookView xWindow="0" yWindow="0" windowWidth="15360" windowHeight="8205"/>
  </bookViews>
  <sheets>
    <sheet name="선물세트" sheetId="4" r:id="rId1"/>
    <sheet name="연간 매출" sheetId="1" r:id="rId2"/>
    <sheet name="품명" sheetId="2" r:id="rId3"/>
    <sheet name="업체" sheetId="5" r:id="rId4"/>
  </sheets>
  <definedNames>
    <definedName name="_xlnm._FilterDatabase" localSheetId="0" hidden="1">선물세트!$C$4:$G$25</definedName>
    <definedName name="원재료">'연간 매출'!$B$4:$B$18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" i="5" l="1"/>
  <c r="G31" i="5"/>
  <c r="F31" i="5"/>
  <c r="E31" i="5"/>
  <c r="D31" i="5"/>
  <c r="C31" i="5"/>
  <c r="F25" i="4" l="1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G37" i="1" l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</calcChain>
</file>

<file path=xl/sharedStrings.xml><?xml version="1.0" encoding="utf-8"?>
<sst xmlns="http://schemas.openxmlformats.org/spreadsheetml/2006/main" count="291" uniqueCount="171">
  <si>
    <t>번호</t>
    <phoneticPr fontId="3" type="noConversion"/>
  </si>
  <si>
    <t>원재료</t>
    <phoneticPr fontId="3" type="noConversion"/>
  </si>
  <si>
    <t>지역</t>
    <phoneticPr fontId="3" type="noConversion"/>
  </si>
  <si>
    <t>매출</t>
    <phoneticPr fontId="3" type="noConversion"/>
  </si>
  <si>
    <t>목표</t>
    <phoneticPr fontId="3" type="noConversion"/>
  </si>
  <si>
    <t>보너스</t>
    <phoneticPr fontId="3" type="noConversion"/>
  </si>
  <si>
    <t>목표량 초과</t>
    <phoneticPr fontId="3" type="noConversion"/>
  </si>
  <si>
    <t>보너스 %</t>
    <phoneticPr fontId="3" type="noConversion"/>
  </si>
  <si>
    <t>보너스 금액</t>
    <phoneticPr fontId="3" type="noConversion"/>
  </si>
  <si>
    <t>호두</t>
    <phoneticPr fontId="3" type="noConversion"/>
  </si>
  <si>
    <t>중국서부</t>
  </si>
  <si>
    <t>한국</t>
    <phoneticPr fontId="3" type="noConversion"/>
  </si>
  <si>
    <t>아몬드</t>
    <phoneticPr fontId="3" type="noConversion"/>
  </si>
  <si>
    <t>한국서부</t>
    <phoneticPr fontId="3" type="noConversion"/>
  </si>
  <si>
    <t>중국</t>
    <phoneticPr fontId="3" type="noConversion"/>
  </si>
  <si>
    <t>잣</t>
    <phoneticPr fontId="3" type="noConversion"/>
  </si>
  <si>
    <t>일본북부</t>
  </si>
  <si>
    <t>일본</t>
    <phoneticPr fontId="3" type="noConversion"/>
  </si>
  <si>
    <t>마카다미아</t>
    <phoneticPr fontId="3" type="noConversion"/>
  </si>
  <si>
    <t>피칸</t>
    <phoneticPr fontId="3" type="noConversion"/>
  </si>
  <si>
    <t>캐슈넛</t>
    <phoneticPr fontId="3" type="noConversion"/>
  </si>
  <si>
    <t>피스타치오</t>
    <phoneticPr fontId="3" type="noConversion"/>
  </si>
  <si>
    <t>한국북부</t>
    <phoneticPr fontId="3" type="noConversion"/>
  </si>
  <si>
    <t>사차인치</t>
    <phoneticPr fontId="3" type="noConversion"/>
  </si>
  <si>
    <t>중국남부</t>
    <phoneticPr fontId="3" type="noConversion"/>
  </si>
  <si>
    <t>브라질 너트</t>
    <phoneticPr fontId="3" type="noConversion"/>
  </si>
  <si>
    <t>일본서부</t>
    <phoneticPr fontId="3" type="noConversion"/>
  </si>
  <si>
    <t>헤이즐넛</t>
    <phoneticPr fontId="3" type="noConversion"/>
  </si>
  <si>
    <t>일본남부</t>
    <phoneticPr fontId="3" type="noConversion"/>
  </si>
  <si>
    <t>땅콩</t>
    <phoneticPr fontId="3" type="noConversion"/>
  </si>
  <si>
    <t>해바라기씨</t>
    <phoneticPr fontId="3" type="noConversion"/>
  </si>
  <si>
    <t>호박씨</t>
    <phoneticPr fontId="3" type="noConversion"/>
  </si>
  <si>
    <t>블루베리</t>
    <phoneticPr fontId="3" type="noConversion"/>
  </si>
  <si>
    <t>한국남부</t>
  </si>
  <si>
    <t>푸룬</t>
    <phoneticPr fontId="3" type="noConversion"/>
  </si>
  <si>
    <t>체리</t>
    <phoneticPr fontId="3" type="noConversion"/>
  </si>
  <si>
    <t>크랜베리</t>
    <phoneticPr fontId="3" type="noConversion"/>
  </si>
  <si>
    <t>설타나</t>
    <phoneticPr fontId="3" type="noConversion"/>
  </si>
  <si>
    <t>무화과</t>
    <phoneticPr fontId="3" type="noConversion"/>
  </si>
  <si>
    <t>건포도</t>
    <phoneticPr fontId="3" type="noConversion"/>
  </si>
  <si>
    <t>살구</t>
    <phoneticPr fontId="3" type="noConversion"/>
  </si>
  <si>
    <t>딸기</t>
  </si>
  <si>
    <t>양배추</t>
    <phoneticPr fontId="3" type="noConversion"/>
  </si>
  <si>
    <t>양상추</t>
    <phoneticPr fontId="3" type="noConversion"/>
  </si>
  <si>
    <t>살로메</t>
    <phoneticPr fontId="3" type="noConversion"/>
  </si>
  <si>
    <t>청양고추</t>
    <phoneticPr fontId="3" type="noConversion"/>
  </si>
  <si>
    <t>붉은고추</t>
  </si>
  <si>
    <t>쪽마늘</t>
    <phoneticPr fontId="3" type="noConversion"/>
  </si>
  <si>
    <t>적양파</t>
    <phoneticPr fontId="3" type="noConversion"/>
  </si>
  <si>
    <t>양파</t>
    <phoneticPr fontId="3" type="noConversion"/>
  </si>
  <si>
    <t>마늘</t>
    <phoneticPr fontId="3" type="noConversion"/>
  </si>
  <si>
    <t>가지</t>
    <phoneticPr fontId="3" type="noConversion"/>
  </si>
  <si>
    <t>고객</t>
    <phoneticPr fontId="3" type="noConversion"/>
  </si>
  <si>
    <t>품명</t>
    <phoneticPr fontId="3" type="noConversion"/>
  </si>
  <si>
    <t>지역</t>
  </si>
  <si>
    <r>
      <rPr>
        <b/>
        <sz val="11"/>
        <color theme="1"/>
        <rFont val="맑은 고딕"/>
        <family val="3"/>
        <charset val="129"/>
      </rPr>
      <t>한도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맑은 고딕"/>
        <family val="3"/>
        <charset val="129"/>
      </rPr>
      <t>초과</t>
    </r>
  </si>
  <si>
    <t>프로모션 코드</t>
    <phoneticPr fontId="3" type="noConversion"/>
  </si>
  <si>
    <t>서울법인</t>
  </si>
  <si>
    <t>오렌지</t>
  </si>
  <si>
    <t>경기법인</t>
    <phoneticPr fontId="3" type="noConversion"/>
  </si>
  <si>
    <t>올리브</t>
  </si>
  <si>
    <t>경기법인</t>
  </si>
  <si>
    <t>퍼플</t>
  </si>
  <si>
    <t>중국법인</t>
  </si>
  <si>
    <t>경기법인</t>
    <phoneticPr fontId="3" type="noConversion"/>
  </si>
  <si>
    <t>부산법인</t>
  </si>
  <si>
    <t>선물세트 판매 현황</t>
    <phoneticPr fontId="3" type="noConversion"/>
  </si>
  <si>
    <t>공장</t>
    <phoneticPr fontId="3" type="noConversion"/>
  </si>
  <si>
    <t>제품명</t>
    <phoneticPr fontId="3" type="noConversion"/>
  </si>
  <si>
    <t>단가</t>
    <phoneticPr fontId="3" type="noConversion"/>
  </si>
  <si>
    <t>수량</t>
    <phoneticPr fontId="3" type="noConversion"/>
  </si>
  <si>
    <t>금액</t>
    <phoneticPr fontId="3" type="noConversion"/>
  </si>
  <si>
    <t>비고</t>
    <phoneticPr fontId="3" type="noConversion"/>
  </si>
  <si>
    <t>판매금액 합계</t>
    <phoneticPr fontId="3" type="noConversion"/>
  </si>
  <si>
    <t>공장1</t>
    <phoneticPr fontId="3" type="noConversion"/>
  </si>
  <si>
    <t>견과세트</t>
    <phoneticPr fontId="3" type="noConversion"/>
  </si>
  <si>
    <t>공장2</t>
    <phoneticPr fontId="3" type="noConversion"/>
  </si>
  <si>
    <t>버섯세트</t>
    <phoneticPr fontId="3" type="noConversion"/>
  </si>
  <si>
    <t>공장3</t>
    <phoneticPr fontId="3" type="noConversion"/>
  </si>
  <si>
    <t>해조세트</t>
    <phoneticPr fontId="3" type="noConversion"/>
  </si>
  <si>
    <t>홍서준</t>
  </si>
  <si>
    <t>김형준</t>
  </si>
  <si>
    <t>박진희</t>
  </si>
  <si>
    <t>조규숙</t>
  </si>
  <si>
    <t>김지숙</t>
  </si>
  <si>
    <t>장정미</t>
  </si>
  <si>
    <t>김지수</t>
  </si>
  <si>
    <t>서은미</t>
  </si>
  <si>
    <t>김태희</t>
  </si>
  <si>
    <t>이은경</t>
  </si>
  <si>
    <t>김영진</t>
  </si>
  <si>
    <t>김연수</t>
  </si>
  <si>
    <t>엄준용</t>
  </si>
  <si>
    <t>이승기</t>
  </si>
  <si>
    <t>차태현</t>
  </si>
  <si>
    <t>손채린</t>
  </si>
  <si>
    <t>차유림</t>
  </si>
  <si>
    <t>김슬기</t>
  </si>
  <si>
    <t>박진영</t>
  </si>
  <si>
    <t>이은재</t>
  </si>
  <si>
    <t>창고</t>
    <phoneticPr fontId="3" type="noConversion"/>
  </si>
  <si>
    <t>2019년도 매출 결과 표</t>
    <phoneticPr fontId="3" type="noConversion"/>
  </si>
  <si>
    <t>한국남부</t>
    <phoneticPr fontId="3" type="noConversion"/>
  </si>
  <si>
    <t>남미법인</t>
    <phoneticPr fontId="3" type="noConversion"/>
  </si>
  <si>
    <t>홍콩법인</t>
    <phoneticPr fontId="3" type="noConversion"/>
  </si>
  <si>
    <t>호두</t>
  </si>
  <si>
    <t>아몬드</t>
  </si>
  <si>
    <t>잣</t>
  </si>
  <si>
    <t>마카다미아</t>
  </si>
  <si>
    <t>피칸</t>
  </si>
  <si>
    <t>캐슈넛</t>
  </si>
  <si>
    <t>피스타치오</t>
  </si>
  <si>
    <t>사차인치</t>
  </si>
  <si>
    <t>브라질 너트</t>
  </si>
  <si>
    <t>헤이즐넛</t>
  </si>
  <si>
    <t>땅콩</t>
  </si>
  <si>
    <t>해바라기씨</t>
  </si>
  <si>
    <t>호박씨</t>
  </si>
  <si>
    <t>블루베리</t>
  </si>
  <si>
    <t>푸룬</t>
  </si>
  <si>
    <t>체리</t>
  </si>
  <si>
    <t>크랜베리</t>
  </si>
  <si>
    <t>설타나</t>
  </si>
  <si>
    <t>무화과</t>
  </si>
  <si>
    <t>건포도</t>
  </si>
  <si>
    <t>수량</t>
    <phoneticPr fontId="3" type="noConversion"/>
  </si>
  <si>
    <t>판매 물품 수</t>
    <phoneticPr fontId="3" type="noConversion"/>
  </si>
  <si>
    <t>명칭</t>
  </si>
  <si>
    <t>분류</t>
    <phoneticPr fontId="3" type="noConversion"/>
  </si>
  <si>
    <t>1월</t>
  </si>
  <si>
    <t>2월</t>
  </si>
  <si>
    <t>3월</t>
  </si>
  <si>
    <t>4월</t>
  </si>
  <si>
    <t>5월</t>
  </si>
  <si>
    <t>6월</t>
  </si>
  <si>
    <t>SD3</t>
  </si>
  <si>
    <t>SD4</t>
  </si>
  <si>
    <t>SD1</t>
  </si>
  <si>
    <t>SD2</t>
  </si>
  <si>
    <t>대성마트</t>
    <phoneticPr fontId="3" type="noConversion"/>
  </si>
  <si>
    <t>현대마트</t>
    <phoneticPr fontId="3" type="noConversion"/>
  </si>
  <si>
    <t>원마트</t>
    <phoneticPr fontId="3" type="noConversion"/>
  </si>
  <si>
    <t>제트마트</t>
    <phoneticPr fontId="3" type="noConversion"/>
  </si>
  <si>
    <t>우리마트</t>
    <phoneticPr fontId="3" type="noConversion"/>
  </si>
  <si>
    <t>이마트</t>
    <phoneticPr fontId="3" type="noConversion"/>
  </si>
  <si>
    <t>롯데마트</t>
    <phoneticPr fontId="3" type="noConversion"/>
  </si>
  <si>
    <t>홈마트</t>
    <phoneticPr fontId="3" type="noConversion"/>
  </si>
  <si>
    <t>신한마트</t>
    <phoneticPr fontId="3" type="noConversion"/>
  </si>
  <si>
    <t>신나라마트</t>
    <phoneticPr fontId="3" type="noConversion"/>
  </si>
  <si>
    <t>청과물마트</t>
    <phoneticPr fontId="3" type="noConversion"/>
  </si>
  <si>
    <t>CU마트</t>
    <phoneticPr fontId="3" type="noConversion"/>
  </si>
  <si>
    <t>GS마트</t>
    <phoneticPr fontId="3" type="noConversion"/>
  </si>
  <si>
    <t>세븐마트</t>
    <phoneticPr fontId="3" type="noConversion"/>
  </si>
  <si>
    <t>프리미엄마트</t>
    <phoneticPr fontId="3" type="noConversion"/>
  </si>
  <si>
    <t>ABC마트</t>
    <phoneticPr fontId="3" type="noConversion"/>
  </si>
  <si>
    <t>오토마트</t>
    <phoneticPr fontId="3" type="noConversion"/>
  </si>
  <si>
    <t>하나로마트</t>
    <phoneticPr fontId="3" type="noConversion"/>
  </si>
  <si>
    <t>메가마트</t>
    <phoneticPr fontId="3" type="noConversion"/>
  </si>
  <si>
    <t>쌤쌤마트</t>
    <phoneticPr fontId="3" type="noConversion"/>
  </si>
  <si>
    <t>HK마트</t>
    <phoneticPr fontId="3" type="noConversion"/>
  </si>
  <si>
    <t>옥션마트</t>
    <phoneticPr fontId="3" type="noConversion"/>
  </si>
  <si>
    <t>G마트</t>
    <phoneticPr fontId="3" type="noConversion"/>
  </si>
  <si>
    <t>바이크마트</t>
    <phoneticPr fontId="3" type="noConversion"/>
  </si>
  <si>
    <t>강원마트</t>
    <phoneticPr fontId="3" type="noConversion"/>
  </si>
  <si>
    <t>대전마트</t>
    <phoneticPr fontId="3" type="noConversion"/>
  </si>
  <si>
    <t>평창마트</t>
    <phoneticPr fontId="3" type="noConversion"/>
  </si>
  <si>
    <t>여주마트</t>
    <phoneticPr fontId="3" type="noConversion"/>
  </si>
  <si>
    <t>SD3 분류 수</t>
    <phoneticPr fontId="3" type="noConversion"/>
  </si>
  <si>
    <t>3월 판매 물품이 30,000부를 초과하는 SD3분류</t>
    <phoneticPr fontId="3" type="noConversion"/>
  </si>
  <si>
    <r>
      <rPr>
        <b/>
        <sz val="11"/>
        <color theme="1"/>
        <rFont val="돋움"/>
        <family val="3"/>
        <charset val="129"/>
      </rPr>
      <t>서울법인</t>
    </r>
    <r>
      <rPr>
        <b/>
        <sz val="11"/>
        <color theme="1"/>
        <rFont val="Calibri"/>
        <family val="2"/>
      </rPr>
      <t xml:space="preserve">  </t>
    </r>
    <r>
      <rPr>
        <b/>
        <sz val="11"/>
        <color theme="1"/>
        <rFont val="돋움"/>
        <family val="3"/>
        <charset val="129"/>
      </rPr>
      <t>평균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수량</t>
    </r>
    <phoneticPr fontId="3" type="noConversion"/>
  </si>
  <si>
    <r>
      <rPr>
        <b/>
        <sz val="11"/>
        <color theme="1"/>
        <rFont val="돋움"/>
        <family val="3"/>
        <charset val="129"/>
      </rPr>
      <t>서울법인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올리브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평균</t>
    </r>
    <r>
      <rPr>
        <b/>
        <sz val="11"/>
        <color theme="1"/>
        <rFont val="Calibri"/>
        <family val="2"/>
      </rPr>
      <t xml:space="preserve"> </t>
    </r>
    <r>
      <rPr>
        <b/>
        <sz val="11"/>
        <color theme="1"/>
        <rFont val="돋움"/>
        <family val="3"/>
        <charset val="129"/>
      </rPr>
      <t>수량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</si>
</sst>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Calibri"/>
      <family val="2"/>
    </font>
    <font>
      <b/>
      <sz val="11"/>
      <color theme="1"/>
      <name val="맑은 고딕"/>
      <family val="3"/>
      <charset val="129"/>
    </font>
    <font>
      <sz val="11"/>
      <color theme="1"/>
      <name val="Calibri"/>
      <family val="2"/>
    </font>
    <font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b/>
      <sz val="11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돋움체"/>
      <family val="3"/>
      <charset val="129"/>
    </font>
    <font>
      <b/>
      <sz val="11"/>
      <color theme="1"/>
      <name val="맑은 고딕"/>
      <family val="2"/>
      <scheme val="minor"/>
    </font>
    <font>
      <b/>
      <sz val="11"/>
      <name val="굴림"/>
      <family val="3"/>
      <charset val="129"/>
    </font>
    <font>
      <sz val="1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0" borderId="0"/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/>
    <xf numFmtId="0" fontId="6" fillId="0" borderId="0" xfId="0" applyFont="1">
      <alignment vertical="center"/>
    </xf>
    <xf numFmtId="14" fontId="8" fillId="0" borderId="0" xfId="0" applyNumberFormat="1" applyFont="1">
      <alignment vertical="center"/>
    </xf>
    <xf numFmtId="0" fontId="10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3" borderId="2" xfId="0" applyFont="1" applyFill="1" applyBorder="1">
      <alignment vertical="center"/>
    </xf>
    <xf numFmtId="0" fontId="0" fillId="3" borderId="3" xfId="0" applyFont="1" applyFill="1" applyBorder="1" applyAlignment="1">
      <alignment horizontal="center" vertical="center"/>
    </xf>
    <xf numFmtId="41" fontId="0" fillId="3" borderId="3" xfId="1" applyFont="1" applyFill="1" applyBorder="1">
      <alignment vertical="center"/>
    </xf>
    <xf numFmtId="0" fontId="0" fillId="3" borderId="4" xfId="0" applyFont="1" applyFill="1" applyBorder="1">
      <alignment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0" fillId="0" borderId="3" xfId="0" applyFont="1" applyBorder="1" applyAlignment="1">
      <alignment horizontal="center" vertical="center"/>
    </xf>
    <xf numFmtId="41" fontId="0" fillId="0" borderId="3" xfId="1" applyFont="1" applyBorder="1">
      <alignment vertical="center"/>
    </xf>
    <xf numFmtId="0" fontId="0" fillId="0" borderId="4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/>
    </xf>
    <xf numFmtId="0" fontId="0" fillId="3" borderId="6" xfId="0" applyFont="1" applyFill="1" applyBorder="1">
      <alignment vertical="center"/>
    </xf>
    <xf numFmtId="0" fontId="0" fillId="3" borderId="5" xfId="0" applyFont="1" applyFill="1" applyBorder="1">
      <alignment vertical="center"/>
    </xf>
    <xf numFmtId="0" fontId="0" fillId="3" borderId="7" xfId="0" applyFont="1" applyFill="1" applyBorder="1" applyAlignment="1">
      <alignment horizontal="center" vertical="center"/>
    </xf>
    <xf numFmtId="41" fontId="0" fillId="3" borderId="7" xfId="1" applyFont="1" applyFill="1" applyBorder="1">
      <alignment vertical="center"/>
    </xf>
    <xf numFmtId="0" fontId="16" fillId="0" borderId="1" xfId="0" applyFont="1" applyFill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Border="1">
      <alignment vertical="center"/>
    </xf>
    <xf numFmtId="0" fontId="12" fillId="0" borderId="0" xfId="0" applyFont="1" applyFill="1" applyBorder="1" applyAlignment="1">
      <alignment horizontal="left"/>
    </xf>
    <xf numFmtId="0" fontId="12" fillId="0" borderId="0" xfId="0" applyFont="1" applyBorder="1" applyAlignment="1"/>
    <xf numFmtId="0" fontId="12" fillId="0" borderId="0" xfId="0" applyFont="1" applyBorder="1">
      <alignment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tabSelected="1" topLeftCell="C1" workbookViewId="0">
      <selection activeCell="J5" sqref="J5"/>
    </sheetView>
  </sheetViews>
  <sheetFormatPr defaultRowHeight="16.5" x14ac:dyDescent="0.3"/>
  <cols>
    <col min="1" max="1" width="5.125" customWidth="1"/>
    <col min="3" max="5" width="9.25" customWidth="1"/>
    <col min="6" max="6" width="10.75" bestFit="1" customWidth="1"/>
    <col min="7" max="7" width="9.25" customWidth="1"/>
    <col min="8" max="8" width="2" customWidth="1"/>
    <col min="10" max="10" width="14.625" customWidth="1"/>
  </cols>
  <sheetData>
    <row r="2" spans="2:10" ht="20.25" x14ac:dyDescent="0.3">
      <c r="C2" s="39" t="s">
        <v>66</v>
      </c>
      <c r="D2" s="39"/>
      <c r="E2" s="39"/>
      <c r="F2" s="39"/>
      <c r="G2" s="39"/>
    </row>
    <row r="4" spans="2:10" x14ac:dyDescent="0.3">
      <c r="B4" s="14" t="s">
        <v>67</v>
      </c>
      <c r="C4" s="15" t="s">
        <v>68</v>
      </c>
      <c r="D4" s="15" t="s">
        <v>69</v>
      </c>
      <c r="E4" s="15" t="s">
        <v>70</v>
      </c>
      <c r="F4" s="15" t="s">
        <v>71</v>
      </c>
      <c r="G4" s="16" t="s">
        <v>72</v>
      </c>
      <c r="I4" s="14" t="s">
        <v>68</v>
      </c>
      <c r="J4" s="16" t="s">
        <v>73</v>
      </c>
    </row>
    <row r="5" spans="2:10" x14ac:dyDescent="0.3">
      <c r="B5" s="17" t="s">
        <v>74</v>
      </c>
      <c r="C5" s="18" t="s">
        <v>75</v>
      </c>
      <c r="D5" s="19">
        <v>40000</v>
      </c>
      <c r="E5" s="19">
        <v>20</v>
      </c>
      <c r="F5" s="19">
        <f>D5*E5</f>
        <v>800000</v>
      </c>
      <c r="G5" s="20"/>
      <c r="I5" s="21" t="s">
        <v>75</v>
      </c>
      <c r="J5" s="20"/>
    </row>
    <row r="6" spans="2:10" x14ac:dyDescent="0.3">
      <c r="B6" s="22" t="s">
        <v>76</v>
      </c>
      <c r="C6" s="23" t="s">
        <v>77</v>
      </c>
      <c r="D6" s="24">
        <v>25000</v>
      </c>
      <c r="E6" s="24">
        <v>24</v>
      </c>
      <c r="F6" s="24">
        <f t="shared" ref="F6:F25" si="0">D6*E6</f>
        <v>600000</v>
      </c>
      <c r="G6" s="25"/>
      <c r="I6" s="26" t="s">
        <v>77</v>
      </c>
      <c r="J6" s="25"/>
    </row>
    <row r="7" spans="2:10" x14ac:dyDescent="0.3">
      <c r="B7" s="17" t="s">
        <v>78</v>
      </c>
      <c r="C7" s="18" t="s">
        <v>75</v>
      </c>
      <c r="D7" s="19">
        <v>40000</v>
      </c>
      <c r="E7" s="19">
        <v>6</v>
      </c>
      <c r="F7" s="19">
        <f t="shared" si="0"/>
        <v>240000</v>
      </c>
      <c r="G7" s="20"/>
      <c r="I7" s="27" t="s">
        <v>79</v>
      </c>
      <c r="J7" s="28"/>
    </row>
    <row r="8" spans="2:10" x14ac:dyDescent="0.3">
      <c r="B8" s="22" t="s">
        <v>74</v>
      </c>
      <c r="C8" s="23" t="s">
        <v>79</v>
      </c>
      <c r="D8" s="24">
        <v>15000</v>
      </c>
      <c r="E8" s="24">
        <v>10</v>
      </c>
      <c r="F8" s="24">
        <f t="shared" si="0"/>
        <v>150000</v>
      </c>
      <c r="G8" s="25"/>
    </row>
    <row r="9" spans="2:10" x14ac:dyDescent="0.3">
      <c r="B9" s="17" t="s">
        <v>76</v>
      </c>
      <c r="C9" s="18" t="s">
        <v>75</v>
      </c>
      <c r="D9" s="19">
        <v>40000</v>
      </c>
      <c r="E9" s="19">
        <v>30</v>
      </c>
      <c r="F9" s="19">
        <f t="shared" si="0"/>
        <v>1200000</v>
      </c>
      <c r="G9" s="20"/>
    </row>
    <row r="10" spans="2:10" x14ac:dyDescent="0.3">
      <c r="B10" s="22" t="s">
        <v>78</v>
      </c>
      <c r="C10" s="23" t="s">
        <v>77</v>
      </c>
      <c r="D10" s="24">
        <v>25000</v>
      </c>
      <c r="E10" s="24">
        <v>50</v>
      </c>
      <c r="F10" s="24">
        <f t="shared" si="0"/>
        <v>1250000</v>
      </c>
      <c r="G10" s="25"/>
    </row>
    <row r="11" spans="2:10" x14ac:dyDescent="0.3">
      <c r="B11" s="17" t="s">
        <v>76</v>
      </c>
      <c r="C11" s="18" t="s">
        <v>77</v>
      </c>
      <c r="D11" s="19">
        <v>25000</v>
      </c>
      <c r="E11" s="19">
        <v>10</v>
      </c>
      <c r="F11" s="19">
        <f t="shared" si="0"/>
        <v>250000</v>
      </c>
      <c r="G11" s="20"/>
    </row>
    <row r="12" spans="2:10" x14ac:dyDescent="0.3">
      <c r="B12" s="22" t="s">
        <v>78</v>
      </c>
      <c r="C12" s="23" t="s">
        <v>77</v>
      </c>
      <c r="D12" s="24">
        <v>25000</v>
      </c>
      <c r="E12" s="24">
        <v>20</v>
      </c>
      <c r="F12" s="24">
        <f t="shared" si="0"/>
        <v>500000</v>
      </c>
      <c r="G12" s="25"/>
    </row>
    <row r="13" spans="2:10" x14ac:dyDescent="0.3">
      <c r="B13" s="17" t="s">
        <v>74</v>
      </c>
      <c r="C13" s="18" t="s">
        <v>75</v>
      </c>
      <c r="D13" s="19">
        <v>40000</v>
      </c>
      <c r="E13" s="19">
        <v>15</v>
      </c>
      <c r="F13" s="19">
        <f t="shared" si="0"/>
        <v>600000</v>
      </c>
      <c r="G13" s="20"/>
    </row>
    <row r="14" spans="2:10" x14ac:dyDescent="0.3">
      <c r="B14" s="22" t="s">
        <v>74</v>
      </c>
      <c r="C14" s="23" t="s">
        <v>75</v>
      </c>
      <c r="D14" s="24">
        <v>40000</v>
      </c>
      <c r="E14" s="24">
        <v>5</v>
      </c>
      <c r="F14" s="24">
        <f t="shared" si="0"/>
        <v>200000</v>
      </c>
      <c r="G14" s="25"/>
    </row>
    <row r="15" spans="2:10" x14ac:dyDescent="0.3">
      <c r="B15" s="17" t="s">
        <v>76</v>
      </c>
      <c r="C15" s="18" t="s">
        <v>77</v>
      </c>
      <c r="D15" s="19">
        <v>25000</v>
      </c>
      <c r="E15" s="19">
        <v>9</v>
      </c>
      <c r="F15" s="19">
        <f t="shared" si="0"/>
        <v>225000</v>
      </c>
      <c r="G15" s="20"/>
    </row>
    <row r="16" spans="2:10" x14ac:dyDescent="0.3">
      <c r="B16" s="22" t="s">
        <v>78</v>
      </c>
      <c r="C16" s="23" t="s">
        <v>75</v>
      </c>
      <c r="D16" s="24">
        <v>40000</v>
      </c>
      <c r="E16" s="24">
        <v>15</v>
      </c>
      <c r="F16" s="24">
        <f t="shared" si="0"/>
        <v>600000</v>
      </c>
      <c r="G16" s="25"/>
    </row>
    <row r="17" spans="2:7" x14ac:dyDescent="0.3">
      <c r="B17" s="17" t="s">
        <v>74</v>
      </c>
      <c r="C17" s="18" t="s">
        <v>75</v>
      </c>
      <c r="D17" s="19">
        <v>40000</v>
      </c>
      <c r="E17" s="19">
        <v>8</v>
      </c>
      <c r="F17" s="19">
        <f t="shared" si="0"/>
        <v>320000</v>
      </c>
      <c r="G17" s="20"/>
    </row>
    <row r="18" spans="2:7" x14ac:dyDescent="0.3">
      <c r="B18" s="22" t="s">
        <v>74</v>
      </c>
      <c r="C18" s="23" t="s">
        <v>79</v>
      </c>
      <c r="D18" s="24">
        <v>15000</v>
      </c>
      <c r="E18" s="24">
        <v>20</v>
      </c>
      <c r="F18" s="24">
        <f t="shared" si="0"/>
        <v>300000</v>
      </c>
      <c r="G18" s="25"/>
    </row>
    <row r="19" spans="2:7" x14ac:dyDescent="0.3">
      <c r="B19" s="17" t="s">
        <v>76</v>
      </c>
      <c r="C19" s="18" t="s">
        <v>79</v>
      </c>
      <c r="D19" s="19">
        <v>15000</v>
      </c>
      <c r="E19" s="19">
        <v>5</v>
      </c>
      <c r="F19" s="19">
        <f t="shared" si="0"/>
        <v>75000</v>
      </c>
      <c r="G19" s="20"/>
    </row>
    <row r="20" spans="2:7" x14ac:dyDescent="0.3">
      <c r="B20" s="22" t="s">
        <v>78</v>
      </c>
      <c r="C20" s="23" t="s">
        <v>77</v>
      </c>
      <c r="D20" s="24">
        <v>25000</v>
      </c>
      <c r="E20" s="24">
        <v>4</v>
      </c>
      <c r="F20" s="24">
        <f t="shared" si="0"/>
        <v>100000</v>
      </c>
      <c r="G20" s="25"/>
    </row>
    <row r="21" spans="2:7" x14ac:dyDescent="0.3">
      <c r="B21" s="17" t="s">
        <v>76</v>
      </c>
      <c r="C21" s="18" t="s">
        <v>79</v>
      </c>
      <c r="D21" s="19">
        <v>15000</v>
      </c>
      <c r="E21" s="19">
        <v>8</v>
      </c>
      <c r="F21" s="19">
        <f t="shared" si="0"/>
        <v>120000</v>
      </c>
      <c r="G21" s="20"/>
    </row>
    <row r="22" spans="2:7" x14ac:dyDescent="0.3">
      <c r="B22" s="22" t="s">
        <v>76</v>
      </c>
      <c r="C22" s="23" t="s">
        <v>79</v>
      </c>
      <c r="D22" s="24">
        <v>15000</v>
      </c>
      <c r="E22" s="24">
        <v>4</v>
      </c>
      <c r="F22" s="24">
        <f t="shared" si="0"/>
        <v>60000</v>
      </c>
      <c r="G22" s="25"/>
    </row>
    <row r="23" spans="2:7" x14ac:dyDescent="0.3">
      <c r="B23" s="17" t="s">
        <v>74</v>
      </c>
      <c r="C23" s="18" t="s">
        <v>79</v>
      </c>
      <c r="D23" s="19">
        <v>15000</v>
      </c>
      <c r="E23" s="19">
        <v>8</v>
      </c>
      <c r="F23" s="19">
        <f t="shared" si="0"/>
        <v>120000</v>
      </c>
      <c r="G23" s="20"/>
    </row>
    <row r="24" spans="2:7" x14ac:dyDescent="0.3">
      <c r="B24" s="22" t="s">
        <v>78</v>
      </c>
      <c r="C24" s="23" t="s">
        <v>77</v>
      </c>
      <c r="D24" s="24">
        <v>25000</v>
      </c>
      <c r="E24" s="24">
        <v>7</v>
      </c>
      <c r="F24" s="24">
        <f t="shared" si="0"/>
        <v>175000</v>
      </c>
      <c r="G24" s="25"/>
    </row>
    <row r="25" spans="2:7" x14ac:dyDescent="0.3">
      <c r="B25" s="29" t="s">
        <v>74</v>
      </c>
      <c r="C25" s="30" t="s">
        <v>79</v>
      </c>
      <c r="D25" s="31">
        <v>15000</v>
      </c>
      <c r="E25" s="31">
        <v>5</v>
      </c>
      <c r="F25" s="31">
        <f t="shared" si="0"/>
        <v>75000</v>
      </c>
      <c r="G25" s="28"/>
    </row>
  </sheetData>
  <mergeCells count="1">
    <mergeCell ref="C2:G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opLeftCell="A2" workbookViewId="0">
      <selection activeCell="C19" sqref="C19"/>
    </sheetView>
  </sheetViews>
  <sheetFormatPr defaultRowHeight="16.5" x14ac:dyDescent="0.3"/>
  <cols>
    <col min="1" max="1" width="5.25" style="3" bestFit="1" customWidth="1"/>
    <col min="2" max="2" width="11.625" bestFit="1" customWidth="1"/>
    <col min="3" max="3" width="9" bestFit="1" customWidth="1"/>
    <col min="4" max="5" width="7.5" bestFit="1" customWidth="1"/>
    <col min="6" max="6" width="7.125" style="3" bestFit="1" customWidth="1"/>
    <col min="7" max="7" width="11.625" bestFit="1" customWidth="1"/>
    <col min="8" max="8" width="9.375" bestFit="1" customWidth="1"/>
    <col min="9" max="9" width="11.625" bestFit="1" customWidth="1"/>
    <col min="10" max="10" width="6.125" customWidth="1"/>
    <col min="11" max="11" width="8.375" customWidth="1"/>
    <col min="12" max="12" width="16.5" customWidth="1"/>
  </cols>
  <sheetData>
    <row r="1" spans="1:12" x14ac:dyDescent="0.3">
      <c r="A1" s="40" t="s">
        <v>101</v>
      </c>
      <c r="B1" s="40"/>
      <c r="C1" s="40"/>
      <c r="D1" s="40"/>
      <c r="E1" s="40"/>
      <c r="F1" s="40"/>
      <c r="G1" s="40"/>
      <c r="H1" s="40"/>
      <c r="I1" s="40"/>
    </row>
    <row r="3" spans="1:12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K3" s="2" t="s">
        <v>11</v>
      </c>
      <c r="L3" s="2"/>
    </row>
    <row r="4" spans="1:12" x14ac:dyDescent="0.3">
      <c r="A4" s="1">
        <v>1</v>
      </c>
      <c r="B4" s="2" t="s">
        <v>9</v>
      </c>
      <c r="C4" s="2" t="s">
        <v>102</v>
      </c>
      <c r="D4" s="2">
        <v>349948</v>
      </c>
      <c r="E4" s="2">
        <v>400000</v>
      </c>
      <c r="F4" s="1" t="str">
        <f>IF(D4&gt;E4,"예","")</f>
        <v/>
      </c>
      <c r="G4" s="2">
        <f>IF(D4&gt;E4,D4-E4,0)</f>
        <v>0</v>
      </c>
      <c r="H4" s="2"/>
      <c r="I4" s="2"/>
      <c r="K4" s="2" t="s">
        <v>14</v>
      </c>
      <c r="L4" s="2"/>
    </row>
    <row r="5" spans="1:12" x14ac:dyDescent="0.3">
      <c r="A5" s="1">
        <v>2</v>
      </c>
      <c r="B5" s="2" t="s">
        <v>12</v>
      </c>
      <c r="C5" s="2" t="s">
        <v>13</v>
      </c>
      <c r="D5" s="2">
        <v>576128</v>
      </c>
      <c r="E5" s="2">
        <v>246000</v>
      </c>
      <c r="F5" s="1" t="str">
        <f t="shared" ref="F5:F37" si="0">IF(D5&gt;E5,"예","")</f>
        <v>예</v>
      </c>
      <c r="G5" s="2">
        <f t="shared" ref="G5:G37" si="1">IF(D5&gt;E5,D5-E5,0)</f>
        <v>330128</v>
      </c>
      <c r="H5" s="2"/>
      <c r="I5" s="2"/>
      <c r="K5" s="2" t="s">
        <v>17</v>
      </c>
      <c r="L5" s="2"/>
    </row>
    <row r="6" spans="1:12" x14ac:dyDescent="0.3">
      <c r="A6" s="1">
        <v>3</v>
      </c>
      <c r="B6" s="2" t="s">
        <v>15</v>
      </c>
      <c r="C6" s="2" t="s">
        <v>16</v>
      </c>
      <c r="D6" s="2">
        <v>290415</v>
      </c>
      <c r="E6" s="2">
        <v>388000</v>
      </c>
      <c r="F6" s="1" t="str">
        <f t="shared" si="0"/>
        <v/>
      </c>
      <c r="G6" s="2">
        <f t="shared" si="1"/>
        <v>0</v>
      </c>
      <c r="H6" s="2"/>
      <c r="I6" s="2"/>
    </row>
    <row r="7" spans="1:12" x14ac:dyDescent="0.3">
      <c r="A7" s="1">
        <v>4</v>
      </c>
      <c r="B7" s="2" t="s">
        <v>18</v>
      </c>
      <c r="C7" s="2" t="s">
        <v>10</v>
      </c>
      <c r="D7" s="2">
        <v>365700</v>
      </c>
      <c r="E7" s="2">
        <v>414000</v>
      </c>
      <c r="F7" s="1" t="str">
        <f t="shared" si="0"/>
        <v/>
      </c>
      <c r="G7" s="2">
        <f t="shared" si="1"/>
        <v>0</v>
      </c>
      <c r="H7" s="2"/>
      <c r="I7" s="2"/>
    </row>
    <row r="8" spans="1:12" x14ac:dyDescent="0.3">
      <c r="A8" s="1">
        <v>5</v>
      </c>
      <c r="B8" s="2" t="s">
        <v>19</v>
      </c>
      <c r="C8" s="2" t="s">
        <v>16</v>
      </c>
      <c r="D8" s="2">
        <v>506586</v>
      </c>
      <c r="E8" s="2">
        <v>568000</v>
      </c>
      <c r="F8" s="1" t="str">
        <f t="shared" si="0"/>
        <v/>
      </c>
      <c r="G8" s="2">
        <f t="shared" si="1"/>
        <v>0</v>
      </c>
      <c r="H8" s="2"/>
      <c r="I8" s="2"/>
    </row>
    <row r="9" spans="1:12" x14ac:dyDescent="0.3">
      <c r="A9" s="1">
        <v>6</v>
      </c>
      <c r="B9" s="2" t="s">
        <v>20</v>
      </c>
      <c r="C9" s="2" t="s">
        <v>16</v>
      </c>
      <c r="D9" s="2">
        <v>310165</v>
      </c>
      <c r="E9" s="2">
        <v>226000</v>
      </c>
      <c r="F9" s="1" t="str">
        <f t="shared" si="0"/>
        <v>예</v>
      </c>
      <c r="G9" s="2">
        <f t="shared" si="1"/>
        <v>84165</v>
      </c>
      <c r="H9" s="2"/>
      <c r="I9" s="2"/>
    </row>
    <row r="10" spans="1:12" x14ac:dyDescent="0.3">
      <c r="A10" s="1">
        <v>7</v>
      </c>
      <c r="B10" s="2" t="s">
        <v>21</v>
      </c>
      <c r="C10" s="2" t="s">
        <v>22</v>
      </c>
      <c r="D10" s="2">
        <v>240333</v>
      </c>
      <c r="E10" s="2">
        <v>560000</v>
      </c>
      <c r="F10" s="1" t="str">
        <f t="shared" si="0"/>
        <v/>
      </c>
      <c r="G10" s="2">
        <f t="shared" si="1"/>
        <v>0</v>
      </c>
      <c r="H10" s="2"/>
      <c r="I10" s="2"/>
    </row>
    <row r="11" spans="1:12" x14ac:dyDescent="0.3">
      <c r="A11" s="1">
        <v>8</v>
      </c>
      <c r="B11" s="2" t="s">
        <v>23</v>
      </c>
      <c r="C11" s="2" t="s">
        <v>24</v>
      </c>
      <c r="D11" s="2">
        <v>546448</v>
      </c>
      <c r="E11" s="2">
        <v>294000</v>
      </c>
      <c r="F11" s="1" t="str">
        <f t="shared" si="0"/>
        <v>예</v>
      </c>
      <c r="G11" s="2">
        <f t="shared" si="1"/>
        <v>252448</v>
      </c>
      <c r="H11" s="2"/>
      <c r="I11" s="2"/>
    </row>
    <row r="12" spans="1:12" x14ac:dyDescent="0.3">
      <c r="A12" s="1">
        <v>9</v>
      </c>
      <c r="B12" s="2" t="s">
        <v>25</v>
      </c>
      <c r="C12" s="2" t="s">
        <v>26</v>
      </c>
      <c r="D12" s="2">
        <v>304644</v>
      </c>
      <c r="E12" s="2">
        <v>361000</v>
      </c>
      <c r="F12" s="1" t="str">
        <f t="shared" si="0"/>
        <v/>
      </c>
      <c r="G12" s="2">
        <f t="shared" si="1"/>
        <v>0</v>
      </c>
      <c r="H12" s="2"/>
      <c r="I12" s="2"/>
    </row>
    <row r="13" spans="1:12" x14ac:dyDescent="0.3">
      <c r="A13" s="1">
        <v>10</v>
      </c>
      <c r="B13" s="2" t="s">
        <v>27</v>
      </c>
      <c r="C13" s="2" t="s">
        <v>28</v>
      </c>
      <c r="D13" s="2">
        <v>467624</v>
      </c>
      <c r="E13" s="2">
        <v>204000</v>
      </c>
      <c r="F13" s="1" t="str">
        <f t="shared" si="0"/>
        <v>예</v>
      </c>
      <c r="G13" s="2">
        <f t="shared" si="1"/>
        <v>263624</v>
      </c>
      <c r="H13" s="2"/>
      <c r="I13" s="2"/>
    </row>
    <row r="14" spans="1:12" x14ac:dyDescent="0.3">
      <c r="A14" s="1">
        <v>11</v>
      </c>
      <c r="B14" s="2" t="s">
        <v>29</v>
      </c>
      <c r="C14" s="2" t="s">
        <v>10</v>
      </c>
      <c r="D14" s="2">
        <v>272234</v>
      </c>
      <c r="E14" s="2">
        <v>408000</v>
      </c>
      <c r="F14" s="1" t="str">
        <f t="shared" si="0"/>
        <v/>
      </c>
      <c r="G14" s="2">
        <f t="shared" si="1"/>
        <v>0</v>
      </c>
      <c r="H14" s="2"/>
      <c r="I14" s="2"/>
    </row>
    <row r="15" spans="1:12" x14ac:dyDescent="0.3">
      <c r="A15" s="1">
        <v>12</v>
      </c>
      <c r="B15" s="2" t="s">
        <v>30</v>
      </c>
      <c r="C15" s="2" t="s">
        <v>22</v>
      </c>
      <c r="D15" s="2">
        <v>514976</v>
      </c>
      <c r="E15" s="2">
        <v>475000</v>
      </c>
      <c r="F15" s="1" t="str">
        <f t="shared" si="0"/>
        <v>예</v>
      </c>
      <c r="G15" s="2">
        <f t="shared" si="1"/>
        <v>39976</v>
      </c>
      <c r="H15" s="2"/>
      <c r="I15" s="2"/>
    </row>
    <row r="16" spans="1:12" x14ac:dyDescent="0.3">
      <c r="A16" s="1">
        <v>13</v>
      </c>
      <c r="B16" s="2" t="s">
        <v>31</v>
      </c>
      <c r="C16" s="2" t="s">
        <v>10</v>
      </c>
      <c r="D16" s="2">
        <v>261828</v>
      </c>
      <c r="E16" s="2">
        <v>493000</v>
      </c>
      <c r="F16" s="1" t="str">
        <f t="shared" si="0"/>
        <v/>
      </c>
      <c r="G16" s="2">
        <f t="shared" si="1"/>
        <v>0</v>
      </c>
      <c r="H16" s="2"/>
      <c r="I16" s="2"/>
    </row>
    <row r="17" spans="1:9" x14ac:dyDescent="0.3">
      <c r="A17" s="1">
        <v>14</v>
      </c>
      <c r="B17" s="2" t="s">
        <v>32</v>
      </c>
      <c r="C17" s="2" t="s">
        <v>33</v>
      </c>
      <c r="D17" s="2">
        <v>274643</v>
      </c>
      <c r="E17" s="2">
        <v>240000</v>
      </c>
      <c r="F17" s="1" t="str">
        <f t="shared" si="0"/>
        <v>예</v>
      </c>
      <c r="G17" s="2">
        <f t="shared" si="1"/>
        <v>34643</v>
      </c>
      <c r="H17" s="2"/>
      <c r="I17" s="2"/>
    </row>
    <row r="18" spans="1:9" x14ac:dyDescent="0.3">
      <c r="A18" s="1">
        <v>15</v>
      </c>
      <c r="B18" s="2" t="s">
        <v>34</v>
      </c>
      <c r="C18" s="2" t="s">
        <v>33</v>
      </c>
      <c r="D18" s="2">
        <v>403657</v>
      </c>
      <c r="E18" s="2">
        <v>421000</v>
      </c>
      <c r="F18" s="1" t="str">
        <f t="shared" si="0"/>
        <v/>
      </c>
      <c r="G18" s="2">
        <f t="shared" si="1"/>
        <v>0</v>
      </c>
      <c r="H18" s="2"/>
      <c r="I18" s="2"/>
    </row>
    <row r="19" spans="1:9" x14ac:dyDescent="0.3">
      <c r="A19" s="1">
        <v>16</v>
      </c>
      <c r="B19" s="2" t="s">
        <v>35</v>
      </c>
      <c r="C19" s="2" t="s">
        <v>10</v>
      </c>
      <c r="D19" s="2">
        <v>404519</v>
      </c>
      <c r="E19" s="2">
        <v>437000</v>
      </c>
      <c r="F19" s="1" t="str">
        <f t="shared" si="0"/>
        <v/>
      </c>
      <c r="G19" s="2">
        <f t="shared" si="1"/>
        <v>0</v>
      </c>
      <c r="H19" s="2"/>
      <c r="I19" s="2"/>
    </row>
    <row r="20" spans="1:9" x14ac:dyDescent="0.3">
      <c r="A20" s="1">
        <v>17</v>
      </c>
      <c r="B20" s="2" t="s">
        <v>36</v>
      </c>
      <c r="C20" s="2" t="s">
        <v>16</v>
      </c>
      <c r="D20" s="2">
        <v>326621</v>
      </c>
      <c r="E20" s="2">
        <v>418000</v>
      </c>
      <c r="F20" s="1" t="str">
        <f t="shared" si="0"/>
        <v/>
      </c>
      <c r="G20" s="2">
        <f t="shared" si="1"/>
        <v>0</v>
      </c>
      <c r="H20" s="2"/>
      <c r="I20" s="2"/>
    </row>
    <row r="21" spans="1:9" x14ac:dyDescent="0.3">
      <c r="A21" s="1">
        <v>18</v>
      </c>
      <c r="B21" s="2" t="s">
        <v>37</v>
      </c>
      <c r="C21" s="2" t="s">
        <v>33</v>
      </c>
      <c r="D21" s="2">
        <v>421136</v>
      </c>
      <c r="E21" s="2">
        <v>574000</v>
      </c>
      <c r="F21" s="1" t="str">
        <f t="shared" si="0"/>
        <v/>
      </c>
      <c r="G21" s="2">
        <f t="shared" si="1"/>
        <v>0</v>
      </c>
      <c r="H21" s="2"/>
      <c r="I21" s="2"/>
    </row>
    <row r="22" spans="1:9" x14ac:dyDescent="0.3">
      <c r="A22" s="1">
        <v>19</v>
      </c>
      <c r="B22" s="2" t="s">
        <v>38</v>
      </c>
      <c r="C22" s="2" t="s">
        <v>33</v>
      </c>
      <c r="D22" s="2">
        <v>376373</v>
      </c>
      <c r="E22" s="2">
        <v>433000</v>
      </c>
      <c r="F22" s="1" t="str">
        <f t="shared" si="0"/>
        <v/>
      </c>
      <c r="G22" s="2">
        <f t="shared" si="1"/>
        <v>0</v>
      </c>
      <c r="H22" s="2"/>
      <c r="I22" s="2"/>
    </row>
    <row r="23" spans="1:9" x14ac:dyDescent="0.3">
      <c r="A23" s="1">
        <v>20</v>
      </c>
      <c r="B23" s="2" t="s">
        <v>39</v>
      </c>
      <c r="C23" s="2" t="s">
        <v>16</v>
      </c>
      <c r="D23" s="2">
        <v>508665</v>
      </c>
      <c r="E23" s="2">
        <v>283000</v>
      </c>
      <c r="F23" s="1" t="str">
        <f t="shared" si="0"/>
        <v>예</v>
      </c>
      <c r="G23" s="2">
        <f t="shared" si="1"/>
        <v>225665</v>
      </c>
      <c r="H23" s="2"/>
      <c r="I23" s="2"/>
    </row>
    <row r="24" spans="1:9" x14ac:dyDescent="0.3">
      <c r="A24" s="1">
        <v>21</v>
      </c>
      <c r="B24" s="2" t="s">
        <v>19</v>
      </c>
      <c r="C24" s="2" t="s">
        <v>33</v>
      </c>
      <c r="D24" s="2">
        <v>485141</v>
      </c>
      <c r="E24" s="2">
        <v>302000</v>
      </c>
      <c r="F24" s="1" t="str">
        <f t="shared" si="0"/>
        <v>예</v>
      </c>
      <c r="G24" s="2">
        <f t="shared" si="1"/>
        <v>183141</v>
      </c>
      <c r="H24" s="2"/>
      <c r="I24" s="2"/>
    </row>
    <row r="25" spans="1:9" x14ac:dyDescent="0.3">
      <c r="A25" s="1">
        <v>22</v>
      </c>
      <c r="B25" s="2" t="s">
        <v>40</v>
      </c>
      <c r="C25" s="2" t="s">
        <v>10</v>
      </c>
      <c r="D25" s="2">
        <v>377259</v>
      </c>
      <c r="E25" s="2">
        <v>513000</v>
      </c>
      <c r="F25" s="1" t="str">
        <f t="shared" si="0"/>
        <v/>
      </c>
      <c r="G25" s="2">
        <f t="shared" si="1"/>
        <v>0</v>
      </c>
      <c r="H25" s="2"/>
      <c r="I25" s="2"/>
    </row>
    <row r="26" spans="1:9" x14ac:dyDescent="0.3">
      <c r="A26" s="1">
        <v>23</v>
      </c>
      <c r="B26" s="2" t="s">
        <v>41</v>
      </c>
      <c r="C26" s="2" t="s">
        <v>33</v>
      </c>
      <c r="D26" s="2">
        <v>283530</v>
      </c>
      <c r="E26" s="2">
        <v>495000</v>
      </c>
      <c r="F26" s="1" t="str">
        <f t="shared" si="0"/>
        <v/>
      </c>
      <c r="G26" s="2">
        <f t="shared" si="1"/>
        <v>0</v>
      </c>
      <c r="H26" s="2"/>
      <c r="I26" s="2"/>
    </row>
    <row r="27" spans="1:9" x14ac:dyDescent="0.3">
      <c r="A27" s="1">
        <v>24</v>
      </c>
      <c r="B27" s="2" t="s">
        <v>42</v>
      </c>
      <c r="C27" s="2" t="s">
        <v>10</v>
      </c>
      <c r="D27" s="2">
        <v>328039</v>
      </c>
      <c r="E27" s="2">
        <v>421000</v>
      </c>
      <c r="F27" s="1" t="str">
        <f t="shared" si="0"/>
        <v/>
      </c>
      <c r="G27" s="2">
        <f t="shared" si="1"/>
        <v>0</v>
      </c>
      <c r="H27" s="2"/>
      <c r="I27" s="2"/>
    </row>
    <row r="28" spans="1:9" x14ac:dyDescent="0.3">
      <c r="A28" s="1">
        <v>25</v>
      </c>
      <c r="B28" s="2" t="s">
        <v>43</v>
      </c>
      <c r="C28" s="2" t="s">
        <v>33</v>
      </c>
      <c r="D28" s="2">
        <v>298205</v>
      </c>
      <c r="E28" s="2">
        <v>413000</v>
      </c>
      <c r="F28" s="1" t="str">
        <f t="shared" si="0"/>
        <v/>
      </c>
      <c r="G28" s="2">
        <f t="shared" si="1"/>
        <v>0</v>
      </c>
      <c r="H28" s="2"/>
      <c r="I28" s="2"/>
    </row>
    <row r="29" spans="1:9" x14ac:dyDescent="0.3">
      <c r="A29" s="1">
        <v>26</v>
      </c>
      <c r="B29" s="2" t="s">
        <v>44</v>
      </c>
      <c r="C29" s="2" t="s">
        <v>33</v>
      </c>
      <c r="D29" s="2">
        <v>318642</v>
      </c>
      <c r="E29" s="2">
        <v>225000</v>
      </c>
      <c r="F29" s="1" t="str">
        <f t="shared" si="0"/>
        <v>예</v>
      </c>
      <c r="G29" s="2">
        <f t="shared" si="1"/>
        <v>93642</v>
      </c>
      <c r="H29" s="2"/>
      <c r="I29" s="2"/>
    </row>
    <row r="30" spans="1:9" x14ac:dyDescent="0.3">
      <c r="A30" s="1">
        <v>27</v>
      </c>
      <c r="B30" s="2" t="s">
        <v>45</v>
      </c>
      <c r="C30" s="2" t="s">
        <v>10</v>
      </c>
      <c r="D30" s="2">
        <v>238628</v>
      </c>
      <c r="E30" s="2">
        <v>453000</v>
      </c>
      <c r="F30" s="1" t="str">
        <f t="shared" si="0"/>
        <v/>
      </c>
      <c r="G30" s="2">
        <f t="shared" si="1"/>
        <v>0</v>
      </c>
      <c r="H30" s="2"/>
      <c r="I30" s="2"/>
    </row>
    <row r="31" spans="1:9" x14ac:dyDescent="0.3">
      <c r="A31" s="1">
        <v>28</v>
      </c>
      <c r="B31" s="2" t="s">
        <v>46</v>
      </c>
      <c r="C31" s="2" t="s">
        <v>10</v>
      </c>
      <c r="D31" s="2">
        <v>575559</v>
      </c>
      <c r="E31" s="2">
        <v>238000</v>
      </c>
      <c r="F31" s="1" t="str">
        <f t="shared" si="0"/>
        <v>예</v>
      </c>
      <c r="G31" s="2">
        <f t="shared" si="1"/>
        <v>337559</v>
      </c>
      <c r="H31" s="2"/>
      <c r="I31" s="2"/>
    </row>
    <row r="32" spans="1:9" x14ac:dyDescent="0.3">
      <c r="A32" s="1">
        <v>29</v>
      </c>
      <c r="B32" s="2" t="s">
        <v>47</v>
      </c>
      <c r="C32" s="2" t="s">
        <v>16</v>
      </c>
      <c r="D32" s="2">
        <v>488046</v>
      </c>
      <c r="E32" s="2">
        <v>301000</v>
      </c>
      <c r="F32" s="1" t="str">
        <f t="shared" si="0"/>
        <v>예</v>
      </c>
      <c r="G32" s="2">
        <f t="shared" si="1"/>
        <v>187046</v>
      </c>
      <c r="H32" s="2"/>
      <c r="I32" s="2"/>
    </row>
    <row r="33" spans="1:9" x14ac:dyDescent="0.3">
      <c r="A33" s="1">
        <v>30</v>
      </c>
      <c r="B33" s="2" t="s">
        <v>48</v>
      </c>
      <c r="C33" s="2" t="s">
        <v>33</v>
      </c>
      <c r="D33" s="2">
        <v>490224</v>
      </c>
      <c r="E33" s="2">
        <v>597000</v>
      </c>
      <c r="F33" s="1" t="str">
        <f t="shared" si="0"/>
        <v/>
      </c>
      <c r="G33" s="2">
        <f t="shared" si="1"/>
        <v>0</v>
      </c>
      <c r="H33" s="2"/>
      <c r="I33" s="2"/>
    </row>
    <row r="34" spans="1:9" x14ac:dyDescent="0.3">
      <c r="A34" s="1">
        <v>31</v>
      </c>
      <c r="B34" s="2" t="s">
        <v>49</v>
      </c>
      <c r="C34" s="2" t="s">
        <v>33</v>
      </c>
      <c r="D34" s="2">
        <v>374744</v>
      </c>
      <c r="E34" s="2">
        <v>265000</v>
      </c>
      <c r="F34" s="1" t="str">
        <f t="shared" si="0"/>
        <v>예</v>
      </c>
      <c r="G34" s="2">
        <f t="shared" si="1"/>
        <v>109744</v>
      </c>
      <c r="H34" s="2"/>
      <c r="I34" s="2"/>
    </row>
    <row r="35" spans="1:9" x14ac:dyDescent="0.3">
      <c r="A35" s="1">
        <v>32</v>
      </c>
      <c r="B35" s="2" t="s">
        <v>50</v>
      </c>
      <c r="C35" s="2" t="s">
        <v>16</v>
      </c>
      <c r="D35" s="2">
        <v>493581</v>
      </c>
      <c r="E35" s="2">
        <v>268000</v>
      </c>
      <c r="F35" s="1" t="str">
        <f t="shared" si="0"/>
        <v>예</v>
      </c>
      <c r="G35" s="2">
        <f t="shared" si="1"/>
        <v>225581</v>
      </c>
      <c r="H35" s="2"/>
      <c r="I35" s="2"/>
    </row>
    <row r="36" spans="1:9" x14ac:dyDescent="0.3">
      <c r="A36" s="1">
        <v>33</v>
      </c>
      <c r="B36" s="2" t="s">
        <v>51</v>
      </c>
      <c r="C36" s="2" t="s">
        <v>16</v>
      </c>
      <c r="D36" s="2">
        <v>222725</v>
      </c>
      <c r="E36" s="2">
        <v>291000</v>
      </c>
      <c r="F36" s="1" t="str">
        <f t="shared" si="0"/>
        <v/>
      </c>
      <c r="G36" s="2">
        <f t="shared" si="1"/>
        <v>0</v>
      </c>
      <c r="H36" s="2"/>
      <c r="I36" s="2"/>
    </row>
    <row r="37" spans="1:9" x14ac:dyDescent="0.3">
      <c r="A37" s="1">
        <v>34</v>
      </c>
      <c r="B37" s="2" t="s">
        <v>31</v>
      </c>
      <c r="C37" s="2" t="s">
        <v>10</v>
      </c>
      <c r="D37" s="2">
        <v>425624</v>
      </c>
      <c r="E37" s="2">
        <v>537000</v>
      </c>
      <c r="F37" s="1" t="str">
        <f t="shared" si="0"/>
        <v/>
      </c>
      <c r="G37" s="2">
        <f t="shared" si="1"/>
        <v>0</v>
      </c>
      <c r="H37" s="2"/>
      <c r="I37" s="2"/>
    </row>
  </sheetData>
  <mergeCells count="1">
    <mergeCell ref="A1:I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6" sqref="I6"/>
    </sheetView>
  </sheetViews>
  <sheetFormatPr defaultColWidth="9" defaultRowHeight="15" x14ac:dyDescent="0.3"/>
  <cols>
    <col min="1" max="1" width="7.125" style="8" bestFit="1" customWidth="1"/>
    <col min="2" max="2" width="11" style="8" bestFit="1" customWidth="1"/>
    <col min="3" max="3" width="9" style="8"/>
    <col min="4" max="4" width="9.125" style="8" customWidth="1"/>
    <col min="5" max="5" width="11" style="8" bestFit="1" customWidth="1"/>
    <col min="6" max="6" width="9.625" style="8" bestFit="1" customWidth="1"/>
    <col min="7" max="7" width="15" style="8" customWidth="1"/>
    <col min="8" max="8" width="3.625" style="8" customWidth="1"/>
    <col min="9" max="9" width="25.375" style="8" bestFit="1" customWidth="1"/>
    <col min="10" max="16384" width="9" style="8"/>
  </cols>
  <sheetData>
    <row r="1" spans="1:9" ht="16.5" x14ac:dyDescent="0.3">
      <c r="A1" s="4" t="s">
        <v>52</v>
      </c>
      <c r="B1" s="5" t="s">
        <v>53</v>
      </c>
      <c r="C1" s="5" t="s">
        <v>54</v>
      </c>
      <c r="D1" s="5" t="s">
        <v>100</v>
      </c>
      <c r="E1" s="5" t="s">
        <v>125</v>
      </c>
      <c r="F1" s="6" t="s">
        <v>55</v>
      </c>
      <c r="G1" s="7" t="s">
        <v>56</v>
      </c>
      <c r="H1" s="6"/>
    </row>
    <row r="2" spans="1:9" ht="16.5" x14ac:dyDescent="0.3">
      <c r="A2" t="s">
        <v>80</v>
      </c>
      <c r="B2" t="s">
        <v>105</v>
      </c>
      <c r="C2" s="9" t="s">
        <v>57</v>
      </c>
      <c r="D2" s="9" t="s">
        <v>58</v>
      </c>
      <c r="E2" s="10">
        <v>42</v>
      </c>
      <c r="I2" s="11" t="s">
        <v>169</v>
      </c>
    </row>
    <row r="3" spans="1:9" ht="16.5" x14ac:dyDescent="0.3">
      <c r="A3" t="s">
        <v>81</v>
      </c>
      <c r="B3" t="s">
        <v>106</v>
      </c>
      <c r="C3" s="9" t="s">
        <v>59</v>
      </c>
      <c r="D3" s="9" t="s">
        <v>60</v>
      </c>
      <c r="E3" s="10">
        <v>49</v>
      </c>
    </row>
    <row r="4" spans="1:9" ht="16.5" x14ac:dyDescent="0.3">
      <c r="A4" t="s">
        <v>82</v>
      </c>
      <c r="B4" t="s">
        <v>107</v>
      </c>
      <c r="C4" s="9" t="s">
        <v>57</v>
      </c>
      <c r="D4" s="9" t="s">
        <v>60</v>
      </c>
      <c r="E4" s="10">
        <v>59</v>
      </c>
    </row>
    <row r="5" spans="1:9" ht="16.5" x14ac:dyDescent="0.3">
      <c r="A5" t="s">
        <v>83</v>
      </c>
      <c r="B5" t="s">
        <v>108</v>
      </c>
      <c r="C5" s="9" t="s">
        <v>61</v>
      </c>
      <c r="D5" s="9" t="s">
        <v>62</v>
      </c>
      <c r="E5" s="10">
        <v>34</v>
      </c>
      <c r="I5" s="11" t="s">
        <v>170</v>
      </c>
    </row>
    <row r="6" spans="1:9" ht="16.5" x14ac:dyDescent="0.3">
      <c r="A6" t="s">
        <v>84</v>
      </c>
      <c r="B6" t="s">
        <v>109</v>
      </c>
      <c r="C6" s="9" t="s">
        <v>61</v>
      </c>
      <c r="D6" s="9" t="s">
        <v>62</v>
      </c>
      <c r="E6" s="10">
        <v>8</v>
      </c>
    </row>
    <row r="7" spans="1:9" ht="16.5" x14ac:dyDescent="0.3">
      <c r="A7" t="s">
        <v>85</v>
      </c>
      <c r="B7" t="s">
        <v>110</v>
      </c>
      <c r="C7" s="9" t="s">
        <v>63</v>
      </c>
      <c r="D7" s="9" t="s">
        <v>60</v>
      </c>
      <c r="E7" s="10">
        <v>33</v>
      </c>
      <c r="F7" s="12"/>
    </row>
    <row r="8" spans="1:9" ht="16.5" x14ac:dyDescent="0.3">
      <c r="A8" t="s">
        <v>86</v>
      </c>
      <c r="B8" t="s">
        <v>111</v>
      </c>
      <c r="C8" s="9" t="s">
        <v>64</v>
      </c>
      <c r="D8" s="9" t="s">
        <v>60</v>
      </c>
      <c r="E8" s="10">
        <v>15</v>
      </c>
      <c r="F8" s="12"/>
    </row>
    <row r="9" spans="1:9" ht="16.5" x14ac:dyDescent="0.3">
      <c r="A9" t="s">
        <v>87</v>
      </c>
      <c r="B9" t="s">
        <v>112</v>
      </c>
      <c r="C9" s="9" t="s">
        <v>104</v>
      </c>
      <c r="D9" s="9" t="s">
        <v>62</v>
      </c>
      <c r="E9" s="10">
        <v>14</v>
      </c>
    </row>
    <row r="10" spans="1:9" ht="16.5" x14ac:dyDescent="0.3">
      <c r="A10" t="s">
        <v>88</v>
      </c>
      <c r="B10" t="s">
        <v>113</v>
      </c>
      <c r="C10" s="9" t="s">
        <v>65</v>
      </c>
      <c r="D10" s="9" t="s">
        <v>60</v>
      </c>
      <c r="E10" s="10">
        <v>36</v>
      </c>
    </row>
    <row r="11" spans="1:9" ht="16.5" x14ac:dyDescent="0.3">
      <c r="A11" t="s">
        <v>89</v>
      </c>
      <c r="B11" t="s">
        <v>114</v>
      </c>
      <c r="C11" s="9" t="s">
        <v>65</v>
      </c>
      <c r="D11" s="9" t="s">
        <v>58</v>
      </c>
      <c r="E11" s="10">
        <v>32</v>
      </c>
    </row>
    <row r="12" spans="1:9" ht="16.5" x14ac:dyDescent="0.3">
      <c r="A12" t="s">
        <v>90</v>
      </c>
      <c r="B12" t="s">
        <v>115</v>
      </c>
      <c r="C12" s="9" t="s">
        <v>61</v>
      </c>
      <c r="D12" s="9" t="s">
        <v>60</v>
      </c>
      <c r="E12" s="10">
        <v>40</v>
      </c>
    </row>
    <row r="13" spans="1:9" ht="16.5" x14ac:dyDescent="0.3">
      <c r="A13" t="s">
        <v>91</v>
      </c>
      <c r="B13" t="s">
        <v>116</v>
      </c>
      <c r="C13" s="9" t="s">
        <v>61</v>
      </c>
      <c r="D13" s="9" t="s">
        <v>62</v>
      </c>
      <c r="E13" s="10">
        <v>12</v>
      </c>
    </row>
    <row r="14" spans="1:9" ht="16.5" x14ac:dyDescent="0.3">
      <c r="A14" t="s">
        <v>92</v>
      </c>
      <c r="B14" t="s">
        <v>117</v>
      </c>
      <c r="C14" s="9" t="s">
        <v>65</v>
      </c>
      <c r="D14" s="9" t="s">
        <v>60</v>
      </c>
      <c r="E14" s="10">
        <v>27</v>
      </c>
    </row>
    <row r="15" spans="1:9" ht="16.5" x14ac:dyDescent="0.3">
      <c r="A15" t="s">
        <v>93</v>
      </c>
      <c r="B15" t="s">
        <v>118</v>
      </c>
      <c r="C15" s="9" t="s">
        <v>104</v>
      </c>
      <c r="D15" s="9" t="s">
        <v>58</v>
      </c>
      <c r="E15" s="10">
        <v>21</v>
      </c>
    </row>
    <row r="16" spans="1:9" ht="16.5" x14ac:dyDescent="0.3">
      <c r="A16" t="s">
        <v>94</v>
      </c>
      <c r="B16" t="s">
        <v>119</v>
      </c>
      <c r="C16" s="9" t="s">
        <v>63</v>
      </c>
      <c r="D16" s="9" t="s">
        <v>58</v>
      </c>
      <c r="E16" s="10">
        <v>35</v>
      </c>
    </row>
    <row r="17" spans="1:5" ht="16.5" x14ac:dyDescent="0.3">
      <c r="A17" t="s">
        <v>95</v>
      </c>
      <c r="B17" t="s">
        <v>120</v>
      </c>
      <c r="C17" s="9" t="s">
        <v>61</v>
      </c>
      <c r="D17" s="9" t="s">
        <v>60</v>
      </c>
      <c r="E17" s="10">
        <v>5</v>
      </c>
    </row>
    <row r="18" spans="1:5" ht="16.5" x14ac:dyDescent="0.3">
      <c r="A18" t="s">
        <v>96</v>
      </c>
      <c r="B18" t="s">
        <v>121</v>
      </c>
      <c r="C18" s="9" t="s">
        <v>104</v>
      </c>
      <c r="D18" s="9" t="s">
        <v>60</v>
      </c>
      <c r="E18" s="10">
        <v>6</v>
      </c>
    </row>
    <row r="19" spans="1:5" ht="16.5" x14ac:dyDescent="0.3">
      <c r="A19" t="s">
        <v>97</v>
      </c>
      <c r="B19" t="s">
        <v>122</v>
      </c>
      <c r="C19" s="9" t="s">
        <v>103</v>
      </c>
      <c r="D19" s="9" t="s">
        <v>62</v>
      </c>
      <c r="E19" s="10">
        <v>13</v>
      </c>
    </row>
    <row r="20" spans="1:5" ht="16.5" x14ac:dyDescent="0.3">
      <c r="A20" t="s">
        <v>98</v>
      </c>
      <c r="B20" t="s">
        <v>123</v>
      </c>
      <c r="C20" s="9" t="s">
        <v>103</v>
      </c>
      <c r="D20" s="9" t="s">
        <v>60</v>
      </c>
      <c r="E20" s="13">
        <v>42</v>
      </c>
    </row>
    <row r="21" spans="1:5" ht="16.5" x14ac:dyDescent="0.3">
      <c r="A21" t="s">
        <v>99</v>
      </c>
      <c r="B21" t="s">
        <v>124</v>
      </c>
      <c r="C21" s="9" t="s">
        <v>104</v>
      </c>
      <c r="D21" s="9" t="s">
        <v>58</v>
      </c>
      <c r="E21" s="13">
        <v>33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16" workbookViewId="0">
      <selection activeCell="C32" sqref="C32"/>
    </sheetView>
  </sheetViews>
  <sheetFormatPr defaultRowHeight="16.5" x14ac:dyDescent="0.3"/>
  <cols>
    <col min="1" max="1" width="13" bestFit="1" customWidth="1"/>
    <col min="2" max="2" width="5.75" bestFit="1" customWidth="1"/>
    <col min="9" max="9" width="2.25" customWidth="1"/>
    <col min="10" max="10" width="46.125" style="35" bestFit="1" customWidth="1"/>
  </cols>
  <sheetData>
    <row r="1" spans="1:10" ht="25.5" customHeight="1" x14ac:dyDescent="0.3">
      <c r="C1" s="41" t="s">
        <v>126</v>
      </c>
      <c r="D1" s="41"/>
      <c r="E1" s="41"/>
      <c r="F1" s="41"/>
      <c r="G1" s="41"/>
      <c r="H1" s="41"/>
    </row>
    <row r="2" spans="1:10" x14ac:dyDescent="0.3">
      <c r="A2" s="32" t="s">
        <v>127</v>
      </c>
      <c r="B2" s="32" t="s">
        <v>128</v>
      </c>
      <c r="C2" s="34" t="s">
        <v>129</v>
      </c>
      <c r="D2" s="34" t="s">
        <v>130</v>
      </c>
      <c r="E2" s="34" t="s">
        <v>131</v>
      </c>
      <c r="F2" s="34" t="s">
        <v>132</v>
      </c>
      <c r="G2" s="34" t="s">
        <v>133</v>
      </c>
      <c r="H2" s="34" t="s">
        <v>134</v>
      </c>
      <c r="J2" s="36" t="s">
        <v>167</v>
      </c>
    </row>
    <row r="3" spans="1:10" x14ac:dyDescent="0.15">
      <c r="A3" s="33" t="s">
        <v>139</v>
      </c>
      <c r="B3" s="33" t="s">
        <v>135</v>
      </c>
      <c r="C3" s="2">
        <v>24354</v>
      </c>
      <c r="D3" s="2">
        <v>42617</v>
      </c>
      <c r="E3" s="2">
        <v>15287</v>
      </c>
      <c r="F3" s="2">
        <v>29489</v>
      </c>
      <c r="G3" s="2">
        <v>10895</v>
      </c>
      <c r="H3" s="2">
        <v>13174</v>
      </c>
    </row>
    <row r="4" spans="1:10" x14ac:dyDescent="0.15">
      <c r="A4" s="33" t="s">
        <v>140</v>
      </c>
      <c r="B4" s="33" t="s">
        <v>135</v>
      </c>
      <c r="C4" s="2">
        <v>35717</v>
      </c>
      <c r="D4" s="2">
        <v>7764</v>
      </c>
      <c r="E4" s="2">
        <v>31552</v>
      </c>
      <c r="F4" s="2">
        <v>20228</v>
      </c>
      <c r="G4" s="2">
        <v>38716</v>
      </c>
      <c r="H4" s="2">
        <v>9331</v>
      </c>
    </row>
    <row r="5" spans="1:10" x14ac:dyDescent="0.15">
      <c r="A5" s="33" t="s">
        <v>141</v>
      </c>
      <c r="B5" s="33" t="s">
        <v>135</v>
      </c>
      <c r="C5" s="2">
        <v>45544</v>
      </c>
      <c r="D5" s="2">
        <v>19829</v>
      </c>
      <c r="E5" s="2">
        <v>17565</v>
      </c>
      <c r="F5" s="2">
        <v>22471</v>
      </c>
      <c r="G5" s="2">
        <v>34449</v>
      </c>
      <c r="H5" s="2">
        <v>32801</v>
      </c>
    </row>
    <row r="6" spans="1:10" x14ac:dyDescent="0.15">
      <c r="A6" s="33" t="s">
        <v>142</v>
      </c>
      <c r="B6" s="33" t="s">
        <v>135</v>
      </c>
      <c r="C6" s="2">
        <v>13742</v>
      </c>
      <c r="D6" s="2">
        <v>43057</v>
      </c>
      <c r="E6" s="2">
        <v>15346</v>
      </c>
      <c r="F6" s="2">
        <v>45150</v>
      </c>
      <c r="G6" s="2">
        <v>13679</v>
      </c>
      <c r="H6" s="2">
        <v>40261</v>
      </c>
    </row>
    <row r="7" spans="1:10" x14ac:dyDescent="0.3">
      <c r="A7" s="33" t="s">
        <v>143</v>
      </c>
      <c r="B7" s="33" t="s">
        <v>136</v>
      </c>
      <c r="C7" s="2">
        <v>22787</v>
      </c>
      <c r="D7" s="2">
        <v>21234</v>
      </c>
      <c r="E7" s="2">
        <v>44973</v>
      </c>
      <c r="F7" s="2">
        <v>25791</v>
      </c>
      <c r="G7" s="2">
        <v>36102</v>
      </c>
      <c r="H7" s="2">
        <v>33409</v>
      </c>
      <c r="J7" s="37" t="s">
        <v>168</v>
      </c>
    </row>
    <row r="8" spans="1:10" x14ac:dyDescent="0.15">
      <c r="A8" s="33" t="s">
        <v>144</v>
      </c>
      <c r="B8" s="33" t="s">
        <v>137</v>
      </c>
      <c r="C8" s="2">
        <v>14920</v>
      </c>
      <c r="D8" s="2">
        <v>48309</v>
      </c>
      <c r="E8" s="2">
        <v>18871</v>
      </c>
      <c r="F8" s="2">
        <v>20794</v>
      </c>
      <c r="G8" s="2">
        <v>7911</v>
      </c>
      <c r="H8" s="2">
        <v>15585</v>
      </c>
    </row>
    <row r="9" spans="1:10" x14ac:dyDescent="0.15">
      <c r="A9" s="33" t="s">
        <v>145</v>
      </c>
      <c r="B9" s="33" t="s">
        <v>135</v>
      </c>
      <c r="C9" s="2">
        <v>13699</v>
      </c>
      <c r="D9" s="2">
        <v>6758</v>
      </c>
      <c r="E9" s="2">
        <v>46749</v>
      </c>
      <c r="F9" s="2">
        <v>10917</v>
      </c>
      <c r="G9" s="2">
        <v>37932</v>
      </c>
      <c r="H9" s="2">
        <v>44801</v>
      </c>
    </row>
    <row r="10" spans="1:10" x14ac:dyDescent="0.15">
      <c r="A10" s="33" t="s">
        <v>146</v>
      </c>
      <c r="B10" s="33" t="s">
        <v>135</v>
      </c>
      <c r="C10" s="2">
        <v>34588</v>
      </c>
      <c r="D10" s="2">
        <v>46320</v>
      </c>
      <c r="E10" s="2">
        <v>45862</v>
      </c>
      <c r="F10" s="2">
        <v>23460</v>
      </c>
      <c r="G10" s="2">
        <v>12898</v>
      </c>
      <c r="H10" s="2">
        <v>45797</v>
      </c>
      <c r="J10" s="38"/>
    </row>
    <row r="11" spans="1:10" x14ac:dyDescent="0.15">
      <c r="A11" s="33" t="s">
        <v>147</v>
      </c>
      <c r="B11" s="33" t="s">
        <v>137</v>
      </c>
      <c r="C11" s="2">
        <v>46342</v>
      </c>
      <c r="D11" s="2">
        <v>28129</v>
      </c>
      <c r="E11" s="2">
        <v>46165</v>
      </c>
      <c r="F11" s="2">
        <v>14448</v>
      </c>
      <c r="G11" s="2">
        <v>17404</v>
      </c>
      <c r="H11" s="2">
        <v>27903</v>
      </c>
    </row>
    <row r="12" spans="1:10" x14ac:dyDescent="0.15">
      <c r="A12" s="33" t="s">
        <v>148</v>
      </c>
      <c r="B12" s="33" t="s">
        <v>137</v>
      </c>
      <c r="C12" s="2">
        <v>11851</v>
      </c>
      <c r="D12" s="2">
        <v>40742</v>
      </c>
      <c r="E12" s="2">
        <v>29543</v>
      </c>
      <c r="F12" s="2">
        <v>49590</v>
      </c>
      <c r="G12" s="2">
        <v>22534</v>
      </c>
      <c r="H12" s="2">
        <v>19137</v>
      </c>
    </row>
    <row r="13" spans="1:10" x14ac:dyDescent="0.15">
      <c r="A13" s="33" t="s">
        <v>149</v>
      </c>
      <c r="B13" s="33" t="s">
        <v>137</v>
      </c>
      <c r="C13" s="2">
        <v>36467</v>
      </c>
      <c r="D13" s="2">
        <v>11979</v>
      </c>
      <c r="E13" s="2">
        <v>15398</v>
      </c>
      <c r="F13" s="2">
        <v>19140</v>
      </c>
      <c r="G13" s="2">
        <v>6510</v>
      </c>
      <c r="H13" s="2">
        <v>17232</v>
      </c>
    </row>
    <row r="14" spans="1:10" x14ac:dyDescent="0.15">
      <c r="A14" s="33" t="s">
        <v>150</v>
      </c>
      <c r="B14" s="33" t="s">
        <v>136</v>
      </c>
      <c r="C14" s="2">
        <v>45962</v>
      </c>
      <c r="D14" s="2">
        <v>27974</v>
      </c>
      <c r="E14" s="2">
        <v>47160</v>
      </c>
      <c r="F14" s="2">
        <v>32128</v>
      </c>
      <c r="G14" s="2">
        <v>12407</v>
      </c>
      <c r="H14" s="2">
        <v>48478</v>
      </c>
    </row>
    <row r="15" spans="1:10" x14ac:dyDescent="0.15">
      <c r="A15" s="33" t="s">
        <v>151</v>
      </c>
      <c r="B15" s="33" t="s">
        <v>137</v>
      </c>
      <c r="C15" s="2">
        <v>16796</v>
      </c>
      <c r="D15" s="2">
        <v>44058</v>
      </c>
      <c r="E15" s="2">
        <v>28916</v>
      </c>
      <c r="F15" s="2">
        <v>28501</v>
      </c>
      <c r="G15" s="2">
        <v>15301</v>
      </c>
      <c r="H15" s="2">
        <v>24598</v>
      </c>
    </row>
    <row r="16" spans="1:10" x14ac:dyDescent="0.15">
      <c r="A16" s="33" t="s">
        <v>152</v>
      </c>
      <c r="B16" s="33" t="s">
        <v>136</v>
      </c>
      <c r="C16" s="2">
        <v>47637</v>
      </c>
      <c r="D16" s="2">
        <v>40406</v>
      </c>
      <c r="E16" s="2">
        <v>32479</v>
      </c>
      <c r="F16" s="2">
        <v>7351</v>
      </c>
      <c r="G16" s="2">
        <v>25099</v>
      </c>
      <c r="H16" s="2">
        <v>35081</v>
      </c>
    </row>
    <row r="17" spans="1:8" x14ac:dyDescent="0.15">
      <c r="A17" s="33" t="s">
        <v>153</v>
      </c>
      <c r="B17" s="33" t="s">
        <v>138</v>
      </c>
      <c r="C17" s="2">
        <v>49806</v>
      </c>
      <c r="D17" s="2">
        <v>40424</v>
      </c>
      <c r="E17" s="2">
        <v>46796</v>
      </c>
      <c r="F17" s="2">
        <v>39512</v>
      </c>
      <c r="G17" s="2">
        <v>39993</v>
      </c>
      <c r="H17" s="2">
        <v>16543</v>
      </c>
    </row>
    <row r="18" spans="1:8" x14ac:dyDescent="0.15">
      <c r="A18" s="33" t="s">
        <v>154</v>
      </c>
      <c r="B18" s="33" t="s">
        <v>138</v>
      </c>
      <c r="C18" s="2">
        <v>12999</v>
      </c>
      <c r="D18" s="2">
        <v>14144</v>
      </c>
      <c r="E18" s="2">
        <v>26718</v>
      </c>
      <c r="F18" s="2">
        <v>33761</v>
      </c>
      <c r="G18" s="2">
        <v>13167</v>
      </c>
      <c r="H18" s="2">
        <v>40902</v>
      </c>
    </row>
    <row r="19" spans="1:8" x14ac:dyDescent="0.15">
      <c r="A19" s="33" t="s">
        <v>155</v>
      </c>
      <c r="B19" s="33" t="s">
        <v>137</v>
      </c>
      <c r="C19" s="2">
        <v>37242</v>
      </c>
      <c r="D19" s="2">
        <v>15837</v>
      </c>
      <c r="E19" s="2">
        <v>44193</v>
      </c>
      <c r="F19" s="2">
        <v>21810</v>
      </c>
      <c r="G19" s="2">
        <v>15791</v>
      </c>
      <c r="H19" s="2">
        <v>45303</v>
      </c>
    </row>
    <row r="20" spans="1:8" x14ac:dyDescent="0.15">
      <c r="A20" s="33" t="s">
        <v>156</v>
      </c>
      <c r="B20" s="33" t="s">
        <v>138</v>
      </c>
      <c r="C20" s="2">
        <v>48530</v>
      </c>
      <c r="D20" s="2">
        <v>43214</v>
      </c>
      <c r="E20" s="2">
        <v>38431</v>
      </c>
      <c r="F20" s="2">
        <v>10605</v>
      </c>
      <c r="G20" s="2">
        <v>25580</v>
      </c>
      <c r="H20" s="2">
        <v>32469</v>
      </c>
    </row>
    <row r="21" spans="1:8" x14ac:dyDescent="0.15">
      <c r="A21" s="33" t="s">
        <v>157</v>
      </c>
      <c r="B21" s="33" t="s">
        <v>138</v>
      </c>
      <c r="C21" s="2">
        <v>39129</v>
      </c>
      <c r="D21" s="2">
        <v>17414</v>
      </c>
      <c r="E21" s="2">
        <v>30649</v>
      </c>
      <c r="F21" s="2">
        <v>27293</v>
      </c>
      <c r="G21" s="2">
        <v>35077</v>
      </c>
      <c r="H21" s="2">
        <v>9692</v>
      </c>
    </row>
    <row r="22" spans="1:8" x14ac:dyDescent="0.15">
      <c r="A22" s="33" t="s">
        <v>158</v>
      </c>
      <c r="B22" s="33" t="s">
        <v>135</v>
      </c>
      <c r="C22" s="2">
        <v>12561</v>
      </c>
      <c r="D22" s="2">
        <v>21901</v>
      </c>
      <c r="E22" s="2">
        <v>7284</v>
      </c>
      <c r="F22" s="2">
        <v>22677</v>
      </c>
      <c r="G22" s="2">
        <v>30035</v>
      </c>
      <c r="H22" s="2">
        <v>14370</v>
      </c>
    </row>
    <row r="23" spans="1:8" x14ac:dyDescent="0.15">
      <c r="A23" s="33" t="s">
        <v>159</v>
      </c>
      <c r="B23" s="33" t="s">
        <v>135</v>
      </c>
      <c r="C23" s="2">
        <v>35810</v>
      </c>
      <c r="D23" s="2">
        <v>28994</v>
      </c>
      <c r="E23" s="2">
        <v>46626</v>
      </c>
      <c r="F23" s="2">
        <v>15888</v>
      </c>
      <c r="G23" s="2">
        <v>41716</v>
      </c>
      <c r="H23" s="2">
        <v>23280</v>
      </c>
    </row>
    <row r="24" spans="1:8" x14ac:dyDescent="0.15">
      <c r="A24" s="33" t="s">
        <v>160</v>
      </c>
      <c r="B24" s="33" t="s">
        <v>135</v>
      </c>
      <c r="C24" s="2">
        <v>18157</v>
      </c>
      <c r="D24" s="2">
        <v>6748</v>
      </c>
      <c r="E24" s="2">
        <v>41414</v>
      </c>
      <c r="F24" s="2">
        <v>18471</v>
      </c>
      <c r="G24" s="2">
        <v>18332</v>
      </c>
      <c r="H24" s="2">
        <v>26878</v>
      </c>
    </row>
    <row r="25" spans="1:8" x14ac:dyDescent="0.15">
      <c r="A25" s="33" t="s">
        <v>161</v>
      </c>
      <c r="B25" s="33" t="s">
        <v>135</v>
      </c>
      <c r="C25" s="2">
        <v>16356</v>
      </c>
      <c r="D25" s="2">
        <v>35539</v>
      </c>
      <c r="E25" s="2">
        <v>18008</v>
      </c>
      <c r="F25" s="2">
        <v>9127</v>
      </c>
      <c r="G25" s="2">
        <v>35061</v>
      </c>
      <c r="H25" s="2">
        <v>41754</v>
      </c>
    </row>
    <row r="26" spans="1:8" x14ac:dyDescent="0.15">
      <c r="A26" s="33" t="s">
        <v>162</v>
      </c>
      <c r="B26" s="33" t="s">
        <v>138</v>
      </c>
      <c r="C26" s="2">
        <v>20382</v>
      </c>
      <c r="D26" s="2">
        <v>40599</v>
      </c>
      <c r="E26" s="2">
        <v>42027</v>
      </c>
      <c r="F26" s="2">
        <v>29330</v>
      </c>
      <c r="G26" s="2">
        <v>46345</v>
      </c>
      <c r="H26" s="2">
        <v>43181</v>
      </c>
    </row>
    <row r="27" spans="1:8" x14ac:dyDescent="0.15">
      <c r="A27" s="33" t="s">
        <v>163</v>
      </c>
      <c r="B27" s="33" t="s">
        <v>135</v>
      </c>
      <c r="C27" s="2">
        <v>15681</v>
      </c>
      <c r="D27" s="2">
        <v>7142</v>
      </c>
      <c r="E27" s="2">
        <v>28967</v>
      </c>
      <c r="F27" s="2">
        <v>13836</v>
      </c>
      <c r="G27" s="2">
        <v>23238</v>
      </c>
      <c r="H27" s="2">
        <v>43153</v>
      </c>
    </row>
    <row r="28" spans="1:8" x14ac:dyDescent="0.15">
      <c r="A28" s="33" t="s">
        <v>164</v>
      </c>
      <c r="B28" s="33" t="s">
        <v>135</v>
      </c>
      <c r="C28" s="2">
        <v>35970</v>
      </c>
      <c r="D28" s="2">
        <v>44295</v>
      </c>
      <c r="E28" s="2">
        <v>22014</v>
      </c>
      <c r="F28" s="2">
        <v>20599</v>
      </c>
      <c r="G28" s="2">
        <v>13412</v>
      </c>
      <c r="H28" s="2">
        <v>16734</v>
      </c>
    </row>
    <row r="29" spans="1:8" x14ac:dyDescent="0.15">
      <c r="A29" s="33" t="s">
        <v>165</v>
      </c>
      <c r="B29" s="33" t="s">
        <v>137</v>
      </c>
      <c r="C29" s="2">
        <v>19158</v>
      </c>
      <c r="D29" s="2">
        <v>22385</v>
      </c>
      <c r="E29" s="2">
        <v>32548</v>
      </c>
      <c r="F29" s="2">
        <v>43113</v>
      </c>
      <c r="G29" s="2">
        <v>26329</v>
      </c>
      <c r="H29" s="2">
        <v>17182</v>
      </c>
    </row>
    <row r="30" spans="1:8" x14ac:dyDescent="0.15">
      <c r="A30" s="33" t="s">
        <v>166</v>
      </c>
      <c r="B30" s="33" t="s">
        <v>137</v>
      </c>
      <c r="C30" s="2">
        <v>33271</v>
      </c>
      <c r="D30" s="2">
        <v>13401</v>
      </c>
      <c r="E30" s="2">
        <v>10309</v>
      </c>
      <c r="F30" s="2">
        <v>25788</v>
      </c>
      <c r="G30" s="2">
        <v>10249</v>
      </c>
      <c r="H30" s="2">
        <v>16976</v>
      </c>
    </row>
    <row r="31" spans="1:8" x14ac:dyDescent="0.3">
      <c r="C31">
        <f t="shared" ref="C31:H31" si="0">SUM(C3:C30)</f>
        <v>805458</v>
      </c>
      <c r="D31">
        <f t="shared" si="0"/>
        <v>781213</v>
      </c>
      <c r="E31">
        <f t="shared" si="0"/>
        <v>871850</v>
      </c>
      <c r="F31">
        <f t="shared" si="0"/>
        <v>681268</v>
      </c>
      <c r="G31">
        <f t="shared" si="0"/>
        <v>666162</v>
      </c>
      <c r="H31">
        <f t="shared" si="0"/>
        <v>796005</v>
      </c>
    </row>
  </sheetData>
  <mergeCells count="1">
    <mergeCell ref="C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1</vt:i4>
      </vt:variant>
    </vt:vector>
  </HeadingPairs>
  <TitlesOfParts>
    <vt:vector size="5" baseType="lpstr">
      <vt:lpstr>선물세트</vt:lpstr>
      <vt:lpstr>연간 매출</vt:lpstr>
      <vt:lpstr>품명</vt:lpstr>
      <vt:lpstr>업체</vt:lpstr>
      <vt:lpstr>원재료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A</cp:lastModifiedBy>
  <dcterms:created xsi:type="dcterms:W3CDTF">2020-09-06T15:27:28Z</dcterms:created>
  <dcterms:modified xsi:type="dcterms:W3CDTF">2020-11-19T04:46:35Z</dcterms:modified>
</cp:coreProperties>
</file>